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955" windowWidth="20115" windowHeight="5115"/>
  </bookViews>
  <sheets>
    <sheet name="CONTROL INTERNO GESTION" sheetId="3" r:id="rId1"/>
  </sheets>
  <calcPr calcId="145621" concurrentCalc="0"/>
</workbook>
</file>

<file path=xl/calcChain.xml><?xml version="1.0" encoding="utf-8"?>
<calcChain xmlns="http://schemas.openxmlformats.org/spreadsheetml/2006/main">
  <c r="I19" i="3" l="1"/>
  <c r="I20" i="3"/>
  <c r="H19" i="3"/>
  <c r="H20" i="3"/>
</calcChain>
</file>

<file path=xl/sharedStrings.xml><?xml version="1.0" encoding="utf-8"?>
<sst xmlns="http://schemas.openxmlformats.org/spreadsheetml/2006/main" count="53" uniqueCount="43">
  <si>
    <t>Fecha estimada de inicio de proceso de selección</t>
  </si>
  <si>
    <t>Duración estimada del contrato</t>
  </si>
  <si>
    <t xml:space="preserve">Modalidad de selección </t>
  </si>
  <si>
    <t>Fuente de los recursos</t>
  </si>
  <si>
    <t>Valor total estimado</t>
  </si>
  <si>
    <t>Valor estimado en la vigencia actual</t>
  </si>
  <si>
    <t>¿Se requieren vigencias futuras?</t>
  </si>
  <si>
    <t>Estado de solicitud de vigencias futuras</t>
  </si>
  <si>
    <t>Datos de contacto del responsable</t>
  </si>
  <si>
    <t>NO</t>
  </si>
  <si>
    <t>N.A</t>
  </si>
  <si>
    <t>DIRECTA</t>
  </si>
  <si>
    <t>A. INFORMACIÓN GENERAL DE LA ENTIDAD</t>
  </si>
  <si>
    <t>Nombre</t>
  </si>
  <si>
    <t>GOBERNACION DEL PUTUMAYO</t>
  </si>
  <si>
    <t>Dirección</t>
  </si>
  <si>
    <t>PALACIO DEPARTAMENTAL - CALLE 8 No. 7 - 40</t>
  </si>
  <si>
    <t>Teléfono</t>
  </si>
  <si>
    <t>(098) 4206600</t>
  </si>
  <si>
    <t>Página web</t>
  </si>
  <si>
    <t>WWW.PUTUMAYO.GOV.CO</t>
  </si>
  <si>
    <t>Misión</t>
  </si>
  <si>
    <t>La Gobernacion del Putumayo es la entidad promotora del desarrollo integral y sostenible de su territorio, a traves del cumplimiento del Plan de desarrollo, con telento humano comprometido y competente, de conformidad con la constitucion y el ordenamiento juridico colombiano.</t>
  </si>
  <si>
    <t>Vision</t>
  </si>
  <si>
    <t>Para el año 2020, la Gobernacion del Putumayo sera entidad modelo de gerencia y gestion publica, actuando sobre la base de la legalidad, transperencia, equidad, dignidad humana, eficiencia y eficacia, participacion comunitaria y del cuidado de los bienes publicos.</t>
  </si>
  <si>
    <t>Perspectiva estratégica</t>
  </si>
  <si>
    <t xml:space="preserve">El propósito estratégico es definir desde un enfoque subregional y poblacional con criterios, políticas y acciones que dinamicen la coyuntura de todos los sectores, en los diferentes niveles del estado, con el fin de avanzar un buen trecho en el proceso de construcción colectiva del Departamento </t>
  </si>
  <si>
    <t>Información de contacto</t>
  </si>
  <si>
    <t>FINDY YOVANA MORA ROJAS; Alamacenista Departamental; almacen@putumayo.gov.co; tel # 098-4206600 ext 122</t>
  </si>
  <si>
    <t>Códigos UNSPSC</t>
  </si>
  <si>
    <t>Descripción y  Especificaciones adicionales de desempeño.</t>
  </si>
  <si>
    <t>ICLD</t>
  </si>
  <si>
    <t>OFICINA DE CONTROL INTERNO</t>
  </si>
  <si>
    <t>Contrato de Prestacion de Servicios Profesionales Especializados en la Oficina de Control Interno de Gestión de la Gobernación del Putumayo cuyo OBJETO  es: “APOYAR A LA OFICINA DE CONTROL INTERNO DE GESTION, EN LOS PROCESOS QUE VIENE ADELANTADO DE AUDITORIAS INTERNAS, SEGUIMIENTO, VERIFICACIÓN, EVALUACIÓN Y ASESORAMIENTO EN LOS PROCESOS DE PRESENTACIÓN DE INFORMES MEDIANTE EL SISTEMA INTEGRAL DE AUDITORIA – SÍA., Y LOS INFORMES DE RENDICIÓN ELECTRÓNICA DE LA CUENTA E INFORMES – SIRECI,   Y DEMÁS ENLACES CON LOS ENTES DE CONTROL”</t>
  </si>
  <si>
    <t>12  MESES</t>
  </si>
  <si>
    <t>PROPIOS -I.C.L.D</t>
  </si>
  <si>
    <t>JAVIIER VICENTE GALLON IBARRA - Jefe Oficina de Control Interno de Gestión Gobernacón del Putumayo Cra. 8 No. 7 - 40                                                                                 celular: 320-9515388   jvgallon@hotmail.com    control.interno@putumayo.gov.co</t>
  </si>
  <si>
    <t>Contrato de Prestación de Servicios Profesionales en la Oficina de Control Interno de Gestión de la Gobernación del Putumayo cuyo OBJETO  es: BRINDAR APOYO EN LOS PROCESOS DE SEGUIMIENTO A LAS AUDITORIAS INTERNAS Y DEMÁS FUNCIONES Y ROLES  ASIGNADAS POR LA OFICINA DE CONTROL INTERNO DE GESTIÓN DE LA GOBERNACIÓN DEL PUTUMAYO"</t>
  </si>
  <si>
    <t>Prestar servicio de Apoyo a la Gestión como pasante del programa de Ingeniería Industrial en la Oficina de Control Interno de Gestión de la Gobernación del Putumayo.</t>
  </si>
  <si>
    <t>9 MESES    27 DÍAS</t>
  </si>
  <si>
    <t>JAVIER VICENTE GALLON IBARRA Jefe Oficina de Control Interno de Gestión.    Cra. 8 No. 7 - 40                            Tel. 4206600    Ext-120      control.interno@putumayo.gov.co</t>
  </si>
  <si>
    <t>SUBTOTAL OFICINA DE CONTROL INTERNO</t>
  </si>
  <si>
    <t>PLAN UNICO DE CONTRATACION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</si>
</sst>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 #,##0.00_);_(&quot;$&quot;\ * \(#,##0.00\);_(&quot;$&quot;\ * &quot;-&quot;??_);_(@_)"/>
    <numFmt numFmtId="43" formatCode="_(* #,##0.00_);_(* \(#,##0.00\);_(* &quot;-&quot;??_);_(@_)"/>
    <numFmt numFmtId="164" formatCode="_(* #,##0_);_(* \(#,##0\);_(* &quot;-&quot;??_);_(@_)"/>
    <numFmt numFmtId="165" formatCode="_-* #,##0.00\ _P_t_s_-;\-* #,##0.00\ _P_t_s_-;_-* &quot;-&quot;??\ _P_t_s_-;_-@_-"/>
    <numFmt numFmtId="166" formatCode="_ &quot;$&quot;\ * #,##0.00_ ;_ &quot;$&quot;\ * \-#,##0.00_ ;_ &quot;$&quot;\ * &quot;-&quot;??_ ;_ @_ "/>
    <numFmt numFmtId="167" formatCode="_ * #,##0.00_ ;_ * \-#,##0.00_ ;_ * &quot;-&quot;??_ ;_ @_ "/>
  </numFmts>
  <fonts count="12" x14ac:knownFonts="1">
    <font>
      <sz val="11"/>
      <color theme="1"/>
      <name val="Calibri"/>
      <family val="2"/>
      <scheme val="minor"/>
    </font>
    <font>
      <sz val="11"/>
      <color theme="1"/>
      <name val="Calibri"/>
      <family val="2"/>
      <scheme val="minor"/>
    </font>
    <font>
      <sz val="11"/>
      <color theme="0"/>
      <name val="Calibri"/>
      <family val="2"/>
      <scheme val="minor"/>
    </font>
    <font>
      <sz val="11"/>
      <color indexed="8"/>
      <name val="Calibri"/>
      <family val="2"/>
    </font>
    <font>
      <sz val="10"/>
      <name val="Arial"/>
      <family val="2"/>
    </font>
    <font>
      <sz val="12"/>
      <name val="Garamond"/>
      <family val="1"/>
    </font>
    <font>
      <b/>
      <sz val="12"/>
      <name val="Garamond"/>
      <family val="1"/>
    </font>
    <font>
      <u/>
      <sz val="11"/>
      <color theme="10"/>
      <name val="Calibri"/>
      <family val="2"/>
      <scheme val="minor"/>
    </font>
    <font>
      <u/>
      <sz val="12"/>
      <name val="Garamond"/>
      <family val="1"/>
    </font>
    <font>
      <sz val="12"/>
      <color theme="1"/>
      <name val="Garamond"/>
      <family val="1"/>
    </font>
    <font>
      <sz val="12"/>
      <color rgb="FF000000"/>
      <name val="Garamond"/>
      <family val="1"/>
    </font>
    <font>
      <u/>
      <sz val="11"/>
      <color theme="10"/>
      <name val="Calibri"/>
      <family val="2"/>
    </font>
  </fonts>
  <fills count="5">
    <fill>
      <patternFill patternType="none"/>
    </fill>
    <fill>
      <patternFill patternType="gray125"/>
    </fill>
    <fill>
      <patternFill patternType="solid">
        <fgColor theme="4"/>
      </patternFill>
    </fill>
    <fill>
      <patternFill patternType="solid">
        <fgColor theme="0"/>
        <bgColor indexed="64"/>
      </patternFill>
    </fill>
    <fill>
      <patternFill patternType="solid">
        <fgColor theme="3"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5">
    <xf numFmtId="0" fontId="0" fillId="0" borderId="0"/>
    <xf numFmtId="0" fontId="2" fillId="2" borderId="0" applyNumberFormat="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44" fontId="1" fillId="0" borderId="0" applyFont="0" applyFill="0" applyBorder="0" applyAlignment="0" applyProtection="0"/>
    <xf numFmtId="0" fontId="4" fillId="0" borderId="0"/>
    <xf numFmtId="0" fontId="4" fillId="0" borderId="0"/>
    <xf numFmtId="0" fontId="1" fillId="0" borderId="0"/>
    <xf numFmtId="0" fontId="4" fillId="0" borderId="0"/>
    <xf numFmtId="9" fontId="4"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7"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11" fillId="0" borderId="0" applyNumberFormat="0" applyFill="0" applyBorder="0" applyAlignment="0" applyProtection="0">
      <alignment vertical="top"/>
      <protection locked="0"/>
    </xf>
    <xf numFmtId="43" fontId="1" fillId="0" borderId="0" applyFont="0" applyFill="0" applyBorder="0" applyAlignment="0" applyProtection="0"/>
  </cellStyleXfs>
  <cellXfs count="65">
    <xf numFmtId="0" fontId="0" fillId="0" borderId="0" xfId="0"/>
    <xf numFmtId="0" fontId="5" fillId="0" borderId="0" xfId="0" applyFont="1" applyFill="1" applyAlignment="1">
      <alignment wrapText="1"/>
    </xf>
    <xf numFmtId="0" fontId="5" fillId="0" borderId="0" xfId="0" applyFont="1" applyFill="1" applyAlignment="1">
      <alignment horizontal="center" vertical="center" wrapText="1"/>
    </xf>
    <xf numFmtId="3" fontId="5" fillId="0" borderId="0" xfId="11" applyNumberFormat="1" applyFont="1" applyFill="1" applyAlignment="1">
      <alignment horizontal="right" vertical="center" wrapText="1"/>
    </xf>
    <xf numFmtId="164" fontId="5" fillId="0" borderId="0" xfId="0" applyNumberFormat="1" applyFont="1" applyFill="1" applyAlignment="1">
      <alignment horizontal="center" vertical="center" wrapText="1"/>
    </xf>
    <xf numFmtId="0" fontId="6" fillId="0" borderId="0" xfId="0" applyFont="1" applyFill="1" applyAlignment="1">
      <alignment horizontal="left" vertical="center"/>
    </xf>
    <xf numFmtId="0" fontId="5" fillId="0" borderId="4" xfId="0" applyFont="1" applyFill="1" applyBorder="1" applyAlignment="1">
      <alignment horizontal="center" vertical="center" wrapText="1"/>
    </xf>
    <xf numFmtId="0" fontId="5" fillId="0" borderId="5" xfId="0" applyFont="1" applyFill="1" applyBorder="1" applyAlignment="1">
      <alignment wrapText="1"/>
    </xf>
    <xf numFmtId="0" fontId="5" fillId="0" borderId="0" xfId="0" applyFont="1" applyFill="1" applyBorder="1" applyAlignment="1">
      <alignment horizontal="center" vertical="center" wrapText="1"/>
    </xf>
    <xf numFmtId="3" fontId="5" fillId="0" borderId="0" xfId="11" applyNumberFormat="1" applyFont="1" applyFill="1" applyBorder="1" applyAlignment="1">
      <alignment horizontal="right" vertical="center" wrapText="1"/>
    </xf>
    <xf numFmtId="164" fontId="5" fillId="0" borderId="0"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wrapText="1"/>
    </xf>
    <xf numFmtId="0" fontId="5" fillId="0" borderId="3" xfId="0" quotePrefix="1" applyFont="1" applyFill="1" applyBorder="1" applyAlignment="1">
      <alignment wrapText="1"/>
    </xf>
    <xf numFmtId="0" fontId="6" fillId="0" borderId="0" xfId="0" applyFont="1" applyFill="1" applyAlignment="1">
      <alignment horizontal="center" vertical="center" wrapText="1"/>
    </xf>
    <xf numFmtId="0" fontId="8" fillId="0" borderId="3" xfId="19" quotePrefix="1" applyFont="1" applyFill="1" applyBorder="1" applyAlignment="1">
      <alignment wrapText="1"/>
    </xf>
    <xf numFmtId="0" fontId="5" fillId="0" borderId="3" xfId="0" applyFont="1" applyFill="1" applyBorder="1" applyAlignment="1">
      <alignment horizontal="justify" wrapText="1"/>
    </xf>
    <xf numFmtId="0" fontId="6" fillId="0" borderId="0" xfId="0" applyFont="1" applyFill="1" applyBorder="1" applyAlignment="1">
      <alignment horizontal="center" vertical="center" wrapText="1"/>
    </xf>
    <xf numFmtId="0" fontId="5" fillId="0" borderId="0" xfId="0" applyFont="1" applyFill="1" applyBorder="1" applyAlignment="1">
      <alignment vertical="justify" wrapText="1"/>
    </xf>
    <xf numFmtId="3" fontId="5" fillId="0" borderId="0" xfId="0" applyNumberFormat="1" applyFont="1" applyFill="1" applyBorder="1" applyAlignment="1">
      <alignment horizontal="right" vertical="justify" wrapText="1"/>
    </xf>
    <xf numFmtId="3" fontId="5" fillId="0" borderId="0" xfId="0" applyNumberFormat="1"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0" xfId="0" applyFont="1" applyFill="1" applyAlignment="1">
      <alignment horizontal="center" vertical="center"/>
    </xf>
    <xf numFmtId="0" fontId="5" fillId="0" borderId="0" xfId="0" applyFont="1" applyFill="1" applyBorder="1" applyAlignment="1">
      <alignment horizontal="center" vertical="center"/>
    </xf>
    <xf numFmtId="3" fontId="5" fillId="0" borderId="0" xfId="11" applyNumberFormat="1" applyFont="1" applyFill="1" applyBorder="1" applyAlignment="1">
      <alignment horizontal="right" vertical="center"/>
    </xf>
    <xf numFmtId="3" fontId="5" fillId="0" borderId="0" xfId="11" applyNumberFormat="1" applyFont="1" applyFill="1" applyAlignment="1">
      <alignment horizontal="right" vertical="center"/>
    </xf>
    <xf numFmtId="0" fontId="6" fillId="4" borderId="4" xfId="1" applyFont="1" applyFill="1" applyBorder="1" applyAlignment="1">
      <alignment horizontal="center" vertical="center" wrapText="1"/>
    </xf>
    <xf numFmtId="0" fontId="6" fillId="4" borderId="6" xfId="1" applyFont="1" applyFill="1" applyBorder="1" applyAlignment="1">
      <alignment horizontal="center" vertical="center" wrapText="1"/>
    </xf>
    <xf numFmtId="3" fontId="6" fillId="4" borderId="6" xfId="11" applyNumberFormat="1" applyFont="1" applyFill="1" applyBorder="1" applyAlignment="1">
      <alignment horizontal="right" vertical="center" wrapText="1"/>
    </xf>
    <xf numFmtId="14" fontId="5" fillId="0" borderId="1" xfId="0" applyNumberFormat="1" applyFont="1" applyFill="1" applyBorder="1" applyAlignment="1">
      <alignment horizontal="center" vertical="center"/>
    </xf>
    <xf numFmtId="3" fontId="5" fillId="0" borderId="1" xfId="11" applyNumberFormat="1" applyFont="1" applyFill="1" applyBorder="1" applyAlignment="1">
      <alignment horizontal="right" vertical="center"/>
    </xf>
    <xf numFmtId="0" fontId="5" fillId="0" borderId="2" xfId="0" applyFont="1" applyFill="1" applyBorder="1" applyAlignment="1">
      <alignment horizontal="center" vertical="center"/>
    </xf>
    <xf numFmtId="0" fontId="5" fillId="3" borderId="0" xfId="0" applyFont="1" applyFill="1"/>
    <xf numFmtId="0" fontId="6" fillId="0" borderId="9" xfId="0" applyFont="1" applyFill="1" applyBorder="1" applyAlignment="1">
      <alignment horizontal="center" vertical="center" wrapText="1"/>
    </xf>
    <xf numFmtId="0" fontId="6" fillId="4" borderId="9" xfId="0" applyFont="1" applyFill="1" applyBorder="1" applyAlignment="1">
      <alignment horizontal="left" vertical="top"/>
    </xf>
    <xf numFmtId="0" fontId="6" fillId="4" borderId="9" xfId="0" applyFont="1" applyFill="1" applyBorder="1" applyAlignment="1">
      <alignment horizontal="center" vertical="center"/>
    </xf>
    <xf numFmtId="0" fontId="6" fillId="4" borderId="9" xfId="0" applyFont="1" applyFill="1" applyBorder="1" applyAlignment="1">
      <alignment horizontal="center" vertical="center" wrapText="1"/>
    </xf>
    <xf numFmtId="3" fontId="6" fillId="4" borderId="9" xfId="11" applyNumberFormat="1" applyFont="1" applyFill="1" applyBorder="1" applyAlignment="1">
      <alignment horizontal="right" vertical="center"/>
    </xf>
    <xf numFmtId="4" fontId="6" fillId="4" borderId="9" xfId="0" applyNumberFormat="1" applyFont="1" applyFill="1" applyBorder="1" applyAlignment="1">
      <alignment horizontal="center" vertical="center"/>
    </xf>
    <xf numFmtId="164" fontId="6" fillId="4" borderId="9" xfId="0" applyNumberFormat="1" applyFont="1" applyFill="1" applyBorder="1" applyAlignment="1">
      <alignment horizontal="center" vertical="center"/>
    </xf>
    <xf numFmtId="0" fontId="5" fillId="3" borderId="0" xfId="0" applyFont="1" applyFill="1" applyAlignment="1">
      <alignment wrapText="1"/>
    </xf>
    <xf numFmtId="0" fontId="5" fillId="0" borderId="0" xfId="0" applyFont="1" applyFill="1"/>
    <xf numFmtId="0" fontId="5" fillId="0" borderId="8" xfId="0" applyFont="1" applyFill="1" applyBorder="1" applyAlignment="1">
      <alignment horizontal="center" vertical="center"/>
    </xf>
    <xf numFmtId="0" fontId="5" fillId="0" borderId="8" xfId="0" applyFont="1" applyFill="1" applyBorder="1" applyAlignment="1">
      <alignment horizontal="center" vertical="center" wrapText="1"/>
    </xf>
    <xf numFmtId="0" fontId="6" fillId="0" borderId="0" xfId="0" applyFont="1" applyFill="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3" borderId="0" xfId="0" applyFont="1" applyFill="1" applyAlignment="1">
      <alignment vertical="top"/>
    </xf>
    <xf numFmtId="0" fontId="0" fillId="0" borderId="0" xfId="0" applyAlignment="1">
      <alignment vertical="top"/>
    </xf>
    <xf numFmtId="0" fontId="6" fillId="0" borderId="0" xfId="0" applyFont="1" applyFill="1" applyAlignment="1">
      <alignment horizontal="center" vertical="center"/>
    </xf>
    <xf numFmtId="0" fontId="5" fillId="0" borderId="1" xfId="0" applyFont="1" applyFill="1" applyBorder="1" applyAlignment="1">
      <alignment horizontal="left" vertical="center" wrapText="1"/>
    </xf>
    <xf numFmtId="0" fontId="9" fillId="0" borderId="7" xfId="0" applyFont="1" applyFill="1" applyBorder="1" applyAlignment="1">
      <alignment horizontal="center" vertical="top" wrapText="1"/>
    </xf>
    <xf numFmtId="0" fontId="10" fillId="0" borderId="0" xfId="0" applyFont="1" applyFill="1" applyAlignment="1">
      <alignment vertical="top" wrapText="1"/>
    </xf>
    <xf numFmtId="14" fontId="9" fillId="0" borderId="1" xfId="0" applyNumberFormat="1" applyFont="1" applyFill="1" applyBorder="1" applyAlignment="1">
      <alignment vertical="top" wrapText="1"/>
    </xf>
    <xf numFmtId="0" fontId="9" fillId="0" borderId="1" xfId="0" applyFont="1" applyFill="1" applyBorder="1" applyAlignment="1">
      <alignment vertical="top" wrapText="1"/>
    </xf>
    <xf numFmtId="0" fontId="9" fillId="0" borderId="1" xfId="0" applyFont="1" applyFill="1" applyBorder="1" applyAlignment="1">
      <alignment horizontal="center" vertical="top" wrapText="1"/>
    </xf>
    <xf numFmtId="0" fontId="5" fillId="0" borderId="1" xfId="0" applyFont="1" applyFill="1" applyBorder="1" applyAlignment="1">
      <alignment horizontal="center" vertical="top" wrapText="1"/>
    </xf>
    <xf numFmtId="3" fontId="9" fillId="0" borderId="1" xfId="12" applyNumberFormat="1" applyFont="1" applyFill="1" applyBorder="1" applyAlignment="1">
      <alignment horizontal="right" vertical="top"/>
    </xf>
    <xf numFmtId="0" fontId="9" fillId="0" borderId="1" xfId="0" applyFont="1" applyFill="1" applyBorder="1" applyAlignment="1">
      <alignment horizontal="center" vertical="top"/>
    </xf>
    <xf numFmtId="0" fontId="6" fillId="4" borderId="12" xfId="0" applyFont="1" applyFill="1" applyBorder="1" applyAlignment="1">
      <alignment horizontal="center"/>
    </xf>
    <xf numFmtId="0" fontId="6" fillId="4" borderId="10" xfId="0" applyFont="1" applyFill="1" applyBorder="1" applyAlignment="1">
      <alignment horizontal="center"/>
    </xf>
    <xf numFmtId="0" fontId="6" fillId="4" borderId="11" xfId="0" applyFont="1" applyFill="1" applyBorder="1" applyAlignment="1">
      <alignment horizontal="center"/>
    </xf>
    <xf numFmtId="0" fontId="6" fillId="0" borderId="0" xfId="0" applyFont="1" applyFill="1" applyAlignment="1">
      <alignment horizontal="center" vertical="center"/>
    </xf>
    <xf numFmtId="0" fontId="6" fillId="0" borderId="0" xfId="0" applyFont="1" applyFill="1" applyAlignment="1">
      <alignment horizontal="center" vertical="center" wrapText="1"/>
    </xf>
    <xf numFmtId="0" fontId="5" fillId="0" borderId="0" xfId="0" applyFont="1" applyFill="1" applyAlignment="1">
      <alignment horizontal="center" vertical="center" wrapText="1"/>
    </xf>
  </cellXfs>
  <cellStyles count="25">
    <cellStyle name="Énfasis1" xfId="1" builtinId="29"/>
    <cellStyle name="Hipervínculo" xfId="19" builtinId="8"/>
    <cellStyle name="Hipervínculo 2" xfId="23"/>
    <cellStyle name="Millares" xfId="11" builtinId="3"/>
    <cellStyle name="Millares 13" xfId="20"/>
    <cellStyle name="Millares 2" xfId="2"/>
    <cellStyle name="Millares 2 2" xfId="3"/>
    <cellStyle name="Millares 2 3" xfId="12"/>
    <cellStyle name="Millares 2 3 2" xfId="21"/>
    <cellStyle name="Millares 2 4" xfId="18"/>
    <cellStyle name="Millares 3" xfId="13"/>
    <cellStyle name="Millares 3 2" xfId="14"/>
    <cellStyle name="Millares 4" xfId="24"/>
    <cellStyle name="Millares 5" xfId="4"/>
    <cellStyle name="Moneda 2" xfId="5"/>
    <cellStyle name="Moneda 3" xfId="15"/>
    <cellStyle name="Moneda 4" xfId="22"/>
    <cellStyle name="Normal" xfId="0" builtinId="0"/>
    <cellStyle name="Normal 2" xfId="6"/>
    <cellStyle name="Normal 2 2" xfId="7"/>
    <cellStyle name="Normal 3" xfId="8"/>
    <cellStyle name="Normal 3 2" xfId="16"/>
    <cellStyle name="Normal 4" xfId="17"/>
    <cellStyle name="Normal 6" xfId="9"/>
    <cellStyle name="Porcentual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1978025</xdr:colOff>
      <xdr:row>14</xdr:row>
      <xdr:rowOff>0</xdr:rowOff>
    </xdr:from>
    <xdr:ext cx="184731" cy="264560"/>
    <xdr:sp macro="" textlink="">
      <xdr:nvSpPr>
        <xdr:cNvPr id="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1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1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0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0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0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0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0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0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0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0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1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1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1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1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1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1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1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1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1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1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2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2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2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2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2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2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2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2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2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2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3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3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3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3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3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3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3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3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3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3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4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4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4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4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4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4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4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4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4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4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5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5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5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5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5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5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5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5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5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5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6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6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6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6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6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6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6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6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6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6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7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7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7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7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7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7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7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7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7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7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8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8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8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8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8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8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8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8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8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8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9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9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9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9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9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9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9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9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9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19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20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20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0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0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0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0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0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0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0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0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2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3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xdr:row>
      <xdr:rowOff>0</xdr:rowOff>
    </xdr:from>
    <xdr:ext cx="184731" cy="264560"/>
    <xdr:sp macro="" textlink="">
      <xdr:nvSpPr>
        <xdr:cNvPr id="3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0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0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0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0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0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0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0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0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1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1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1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1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1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1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1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1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1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1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2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2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2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2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2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2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2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2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2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2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3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3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3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3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3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3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3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3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3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3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4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4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4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4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4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4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4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4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4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4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5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5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5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5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5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5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5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5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5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5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6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6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6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6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6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6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6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6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6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6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7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7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7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7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7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7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7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7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7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7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8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8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8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8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8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8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8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8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8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8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9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9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9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9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9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9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9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9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9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39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40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14</xdr:row>
      <xdr:rowOff>0</xdr:rowOff>
    </xdr:from>
    <xdr:ext cx="184731" cy="264560"/>
    <xdr:sp macro="" textlink="">
      <xdr:nvSpPr>
        <xdr:cNvPr id="40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tumayo.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abSelected="1" zoomScale="60" zoomScaleNormal="60" workbookViewId="0">
      <selection activeCell="G12" sqref="G12"/>
    </sheetView>
  </sheetViews>
  <sheetFormatPr baseColWidth="10" defaultRowHeight="15.75" x14ac:dyDescent="0.25"/>
  <cols>
    <col min="1" max="1" width="10.7109375" style="32" customWidth="1"/>
    <col min="2" max="2" width="20.7109375" style="22" customWidth="1"/>
    <col min="3" max="3" width="63.7109375" style="41" customWidth="1"/>
    <col min="4" max="4" width="14.140625" style="22" customWidth="1"/>
    <col min="5" max="6" width="16.140625" style="22" customWidth="1"/>
    <col min="7" max="7" width="14.5703125" style="22" customWidth="1"/>
    <col min="8" max="8" width="25.140625" style="25" customWidth="1"/>
    <col min="9" max="9" width="27.7109375" style="25" customWidth="1"/>
    <col min="10" max="10" width="23.42578125" style="22" customWidth="1"/>
    <col min="11" max="11" width="19.5703125" style="22" customWidth="1"/>
    <col min="12" max="12" width="32.42578125" style="42" customWidth="1"/>
  </cols>
  <sheetData>
    <row r="1" spans="1:12" x14ac:dyDescent="0.25">
      <c r="A1" s="40"/>
      <c r="B1" s="62"/>
      <c r="C1" s="62"/>
      <c r="D1" s="2"/>
      <c r="E1" s="2"/>
      <c r="F1" s="2"/>
      <c r="G1" s="2"/>
      <c r="H1" s="3"/>
      <c r="I1" s="3"/>
      <c r="J1" s="4"/>
      <c r="K1" s="4"/>
      <c r="L1" s="43"/>
    </row>
    <row r="2" spans="1:12" x14ac:dyDescent="0.25">
      <c r="A2" s="40"/>
      <c r="B2" s="49"/>
      <c r="C2" s="49"/>
      <c r="D2" s="2"/>
      <c r="E2" s="2"/>
      <c r="F2" s="2"/>
      <c r="G2" s="2"/>
      <c r="H2" s="3"/>
      <c r="I2" s="3"/>
      <c r="J2" s="4"/>
      <c r="K2" s="4"/>
      <c r="L2" s="43"/>
    </row>
    <row r="3" spans="1:12" x14ac:dyDescent="0.25">
      <c r="A3" s="40"/>
      <c r="B3" s="44"/>
      <c r="C3" s="1"/>
      <c r="D3" s="63" t="s">
        <v>42</v>
      </c>
      <c r="E3" s="63"/>
      <c r="F3" s="63"/>
      <c r="G3" s="63"/>
      <c r="H3" s="63"/>
      <c r="I3" s="63"/>
      <c r="J3" s="4"/>
      <c r="K3" s="4"/>
      <c r="L3" s="43"/>
    </row>
    <row r="4" spans="1:12" x14ac:dyDescent="0.25">
      <c r="A4" s="40"/>
      <c r="B4" s="49"/>
      <c r="C4" s="1"/>
      <c r="D4" s="64" t="s">
        <v>14</v>
      </c>
      <c r="E4" s="64"/>
      <c r="F4" s="64"/>
      <c r="G4" s="64"/>
      <c r="H4" s="64"/>
      <c r="I4" s="64"/>
      <c r="J4" s="4"/>
      <c r="K4" s="4"/>
      <c r="L4" s="43"/>
    </row>
    <row r="5" spans="1:12" ht="16.5" thickBot="1" x14ac:dyDescent="0.3">
      <c r="A5" s="40"/>
      <c r="B5" s="5" t="s">
        <v>12</v>
      </c>
      <c r="C5" s="1"/>
      <c r="D5" s="2"/>
      <c r="E5" s="2"/>
      <c r="F5" s="2"/>
      <c r="G5" s="2"/>
      <c r="H5" s="3"/>
      <c r="I5" s="3"/>
      <c r="J5" s="4"/>
      <c r="K5" s="4"/>
      <c r="L5" s="43"/>
    </row>
    <row r="6" spans="1:12" x14ac:dyDescent="0.25">
      <c r="A6" s="40"/>
      <c r="B6" s="6" t="s">
        <v>13</v>
      </c>
      <c r="C6" s="7" t="s">
        <v>14</v>
      </c>
      <c r="D6" s="2"/>
      <c r="E6" s="2"/>
      <c r="F6" s="8"/>
      <c r="G6" s="8"/>
      <c r="H6" s="9"/>
      <c r="I6" s="9"/>
      <c r="J6" s="10"/>
      <c r="K6" s="10"/>
      <c r="L6" s="43"/>
    </row>
    <row r="7" spans="1:12" x14ac:dyDescent="0.25">
      <c r="A7" s="40"/>
      <c r="B7" s="11" t="s">
        <v>15</v>
      </c>
      <c r="C7" s="12" t="s">
        <v>16</v>
      </c>
      <c r="D7" s="2"/>
      <c r="E7" s="2"/>
      <c r="F7" s="8"/>
      <c r="G7" s="8"/>
      <c r="H7" s="9"/>
      <c r="I7" s="9"/>
      <c r="J7" s="10"/>
      <c r="K7" s="10"/>
      <c r="L7" s="43"/>
    </row>
    <row r="8" spans="1:12" x14ac:dyDescent="0.25">
      <c r="A8" s="40"/>
      <c r="B8" s="11" t="s">
        <v>17</v>
      </c>
      <c r="C8" s="13" t="s">
        <v>18</v>
      </c>
      <c r="D8" s="2"/>
      <c r="E8" s="14"/>
      <c r="F8" s="8"/>
      <c r="G8" s="8"/>
      <c r="H8" s="9"/>
      <c r="I8" s="9"/>
      <c r="J8" s="10"/>
      <c r="K8" s="10"/>
      <c r="L8" s="43"/>
    </row>
    <row r="9" spans="1:12" x14ac:dyDescent="0.25">
      <c r="A9" s="40"/>
      <c r="B9" s="11" t="s">
        <v>19</v>
      </c>
      <c r="C9" s="15" t="s">
        <v>20</v>
      </c>
      <c r="D9" s="2"/>
      <c r="E9" s="2"/>
      <c r="F9" s="8"/>
      <c r="G9" s="8"/>
      <c r="H9" s="9"/>
      <c r="I9" s="9"/>
      <c r="J9" s="10"/>
      <c r="K9" s="10"/>
      <c r="L9" s="43"/>
    </row>
    <row r="10" spans="1:12" ht="78.75" x14ac:dyDescent="0.25">
      <c r="A10" s="40"/>
      <c r="B10" s="46" t="s">
        <v>21</v>
      </c>
      <c r="C10" s="16" t="s">
        <v>22</v>
      </c>
      <c r="D10" s="2"/>
      <c r="E10" s="17"/>
      <c r="F10" s="18"/>
      <c r="G10" s="18"/>
      <c r="H10" s="19"/>
      <c r="I10" s="9"/>
      <c r="J10" s="8"/>
      <c r="K10" s="8"/>
      <c r="L10" s="43"/>
    </row>
    <row r="11" spans="1:12" ht="78.75" x14ac:dyDescent="0.25">
      <c r="A11" s="40"/>
      <c r="B11" s="11" t="s">
        <v>23</v>
      </c>
      <c r="C11" s="16" t="s">
        <v>24</v>
      </c>
      <c r="D11" s="2"/>
      <c r="E11" s="2"/>
      <c r="F11" s="8"/>
      <c r="G11" s="8"/>
      <c r="H11" s="9"/>
      <c r="I11" s="9"/>
      <c r="J11" s="10"/>
      <c r="K11" s="10"/>
      <c r="L11" s="43"/>
    </row>
    <row r="12" spans="1:12" ht="78.75" x14ac:dyDescent="0.25">
      <c r="A12" s="40"/>
      <c r="B12" s="11" t="s">
        <v>25</v>
      </c>
      <c r="C12" s="16" t="s">
        <v>26</v>
      </c>
      <c r="D12" s="2"/>
      <c r="E12" s="20"/>
      <c r="F12" s="20"/>
      <c r="G12" s="8"/>
      <c r="H12" s="9"/>
      <c r="I12" s="9"/>
      <c r="J12" s="10"/>
      <c r="K12" s="10"/>
      <c r="L12" s="43"/>
    </row>
    <row r="13" spans="1:12" ht="102.75" customHeight="1" x14ac:dyDescent="0.25">
      <c r="A13" s="40"/>
      <c r="B13" s="11" t="s">
        <v>27</v>
      </c>
      <c r="C13" s="21" t="s">
        <v>28</v>
      </c>
      <c r="D13" s="2"/>
      <c r="E13" s="20"/>
      <c r="F13" s="20"/>
      <c r="G13" s="8"/>
      <c r="H13" s="9"/>
      <c r="I13" s="9"/>
      <c r="J13" s="10"/>
      <c r="K13" s="10"/>
      <c r="L13" s="43"/>
    </row>
    <row r="14" spans="1:12" x14ac:dyDescent="0.25">
      <c r="F14" s="23"/>
      <c r="G14" s="23"/>
      <c r="H14" s="24"/>
      <c r="I14" s="24"/>
      <c r="J14" s="23"/>
      <c r="K14" s="23"/>
    </row>
    <row r="15" spans="1:12" ht="16.5" thickBot="1" x14ac:dyDescent="0.3">
      <c r="B15" s="59" t="s">
        <v>32</v>
      </c>
      <c r="C15" s="60"/>
      <c r="D15" s="60"/>
      <c r="E15" s="60"/>
      <c r="F15" s="60"/>
      <c r="G15" s="60"/>
      <c r="H15" s="60"/>
      <c r="I15" s="60"/>
      <c r="J15" s="60"/>
      <c r="K15" s="60"/>
      <c r="L15" s="61"/>
    </row>
    <row r="16" spans="1:12" ht="78.75" x14ac:dyDescent="0.25">
      <c r="B16" s="26" t="s">
        <v>29</v>
      </c>
      <c r="C16" s="27" t="s">
        <v>30</v>
      </c>
      <c r="D16" s="27" t="s">
        <v>0</v>
      </c>
      <c r="E16" s="27" t="s">
        <v>1</v>
      </c>
      <c r="F16" s="27" t="s">
        <v>2</v>
      </c>
      <c r="G16" s="27" t="s">
        <v>3</v>
      </c>
      <c r="H16" s="28" t="s">
        <v>4</v>
      </c>
      <c r="I16" s="28" t="s">
        <v>5</v>
      </c>
      <c r="J16" s="27" t="s">
        <v>6</v>
      </c>
      <c r="K16" s="27" t="s">
        <v>7</v>
      </c>
      <c r="L16" s="27" t="s">
        <v>8</v>
      </c>
    </row>
    <row r="17" spans="1:12" ht="211.5" customHeight="1" x14ac:dyDescent="0.25">
      <c r="B17" s="31">
        <v>84111603</v>
      </c>
      <c r="C17" s="50" t="s">
        <v>33</v>
      </c>
      <c r="D17" s="29">
        <v>42006</v>
      </c>
      <c r="E17" s="46" t="s">
        <v>34</v>
      </c>
      <c r="F17" s="46" t="s">
        <v>11</v>
      </c>
      <c r="G17" s="46" t="s">
        <v>35</v>
      </c>
      <c r="H17" s="30">
        <v>42000000</v>
      </c>
      <c r="I17" s="30">
        <v>42000000</v>
      </c>
      <c r="J17" s="45" t="s">
        <v>9</v>
      </c>
      <c r="K17" s="46" t="s">
        <v>10</v>
      </c>
      <c r="L17" s="46" t="s">
        <v>36</v>
      </c>
    </row>
    <row r="18" spans="1:12" ht="157.5" x14ac:dyDescent="0.25">
      <c r="B18" s="31">
        <v>84111603</v>
      </c>
      <c r="C18" s="50" t="s">
        <v>37</v>
      </c>
      <c r="D18" s="29">
        <v>42006</v>
      </c>
      <c r="E18" s="46" t="s">
        <v>34</v>
      </c>
      <c r="F18" s="46" t="s">
        <v>11</v>
      </c>
      <c r="G18" s="46" t="s">
        <v>35</v>
      </c>
      <c r="H18" s="30">
        <v>32400000</v>
      </c>
      <c r="I18" s="30">
        <v>32400000</v>
      </c>
      <c r="J18" s="45" t="s">
        <v>9</v>
      </c>
      <c r="K18" s="46" t="s">
        <v>10</v>
      </c>
      <c r="L18" s="46" t="s">
        <v>36</v>
      </c>
    </row>
    <row r="19" spans="1:12" s="48" customFormat="1" ht="119.25" customHeight="1" x14ac:dyDescent="0.25">
      <c r="A19" s="47"/>
      <c r="B19" s="51">
        <v>80161504</v>
      </c>
      <c r="C19" s="52" t="s">
        <v>38</v>
      </c>
      <c r="D19" s="53">
        <v>42065</v>
      </c>
      <c r="E19" s="54" t="s">
        <v>39</v>
      </c>
      <c r="F19" s="55" t="s">
        <v>11</v>
      </c>
      <c r="G19" s="56" t="s">
        <v>31</v>
      </c>
      <c r="H19" s="57">
        <f>(1700000*9)+((1700000/30)*27)</f>
        <v>16830000</v>
      </c>
      <c r="I19" s="57">
        <f>(1700000*9)+((1700000/30)*27)</f>
        <v>16830000</v>
      </c>
      <c r="J19" s="58" t="s">
        <v>9</v>
      </c>
      <c r="K19" s="55" t="s">
        <v>10</v>
      </c>
      <c r="L19" s="54" t="s">
        <v>40</v>
      </c>
    </row>
    <row r="20" spans="1:12" ht="16.5" thickBot="1" x14ac:dyDescent="0.3">
      <c r="B20" s="33"/>
      <c r="C20" s="34" t="s">
        <v>41</v>
      </c>
      <c r="D20" s="35"/>
      <c r="E20" s="36"/>
      <c r="F20" s="36"/>
      <c r="G20" s="36"/>
      <c r="H20" s="37">
        <f>SUM(H17:H19)</f>
        <v>91230000</v>
      </c>
      <c r="I20" s="37">
        <f>SUM(I17:I19)</f>
        <v>91230000</v>
      </c>
      <c r="J20" s="38"/>
      <c r="K20" s="39"/>
      <c r="L20" s="36"/>
    </row>
  </sheetData>
  <mergeCells count="4">
    <mergeCell ref="B15:L15"/>
    <mergeCell ref="B1:C1"/>
    <mergeCell ref="D3:I3"/>
    <mergeCell ref="D4:I4"/>
  </mergeCells>
  <hyperlinks>
    <hyperlink ref="C9" r:id="rId1"/>
  </hyperlinks>
  <pageMargins left="0.7" right="0.7" top="0.75" bottom="0.75" header="0.3" footer="0.3"/>
  <pageSetup paperSize="11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CONTROL INTERNO GESTION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USER03</cp:lastModifiedBy>
  <cp:lastPrinted>2015-10-01T15:14:19Z</cp:lastPrinted>
  <dcterms:created xsi:type="dcterms:W3CDTF">2015-09-02T20:01:23Z</dcterms:created>
  <dcterms:modified xsi:type="dcterms:W3CDTF">2015-11-06T22:19:39Z</dcterms:modified>
</cp:coreProperties>
</file>